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05" windowWidth="23250" windowHeight="10980"/>
  </bookViews>
  <sheets>
    <sheet name="Прил 1 к ДС Перечень" sheetId="3" r:id="rId1"/>
    <sheet name="Прил_Расчет" sheetId="2" r:id="rId2"/>
  </sheets>
  <externalReferences>
    <externalReference r:id="rId3"/>
    <externalReference r:id="rId4"/>
  </externalReferences>
  <definedNames>
    <definedName name="_xlnm.Print_Area" localSheetId="0">'Прил 1 к ДС Перечень'!$A$1:$F$21</definedName>
    <definedName name="_xlnm.Print_Area" localSheetId="1">Прил_Расчет!$A$1:$K$24</definedName>
  </definedNames>
  <calcPr calcId="145621"/>
</workbook>
</file>

<file path=xl/calcChain.xml><?xml version="1.0" encoding="utf-8"?>
<calcChain xmlns="http://schemas.openxmlformats.org/spreadsheetml/2006/main">
  <c r="M22" i="2" l="1"/>
  <c r="M21" i="2"/>
  <c r="F12" i="3" l="1"/>
  <c r="D12" i="2" l="1"/>
  <c r="P19" i="2" l="1"/>
  <c r="P5" i="2"/>
  <c r="P6" i="2"/>
  <c r="B11" i="2" s="1"/>
  <c r="B12" i="2" s="1"/>
  <c r="P7" i="2"/>
  <c r="P8" i="2"/>
  <c r="C11" i="2" s="1"/>
  <c r="P9" i="2"/>
  <c r="E11" i="2" s="1"/>
  <c r="E12" i="2" s="1"/>
  <c r="P10" i="2"/>
  <c r="F11" i="2" s="1"/>
  <c r="F12" i="2" s="1"/>
  <c r="P11" i="2"/>
  <c r="G11" i="2" s="1"/>
  <c r="G12" i="2" s="1"/>
  <c r="P12" i="2"/>
  <c r="P13" i="2"/>
  <c r="H11" i="2" s="1"/>
  <c r="H12" i="2" s="1"/>
  <c r="P14" i="2"/>
  <c r="P15" i="2"/>
  <c r="P16" i="2"/>
  <c r="P17" i="2"/>
  <c r="P18" i="2"/>
  <c r="R6" i="2"/>
  <c r="R7" i="2"/>
  <c r="R8" i="2"/>
  <c r="R9" i="2"/>
  <c r="R12" i="2" s="1"/>
  <c r="R13" i="2" s="1"/>
  <c r="R14" i="2" s="1"/>
  <c r="R16" i="2" s="1"/>
  <c r="R10" i="2"/>
  <c r="R11" i="2"/>
  <c r="R15" i="2"/>
  <c r="M8" i="2"/>
  <c r="M9" i="2" s="1"/>
  <c r="M10" i="2" s="1"/>
  <c r="M11" i="2" s="1"/>
  <c r="M12" i="2" s="1"/>
  <c r="M13" i="2" s="1"/>
  <c r="M14" i="2" s="1"/>
  <c r="M15" i="2" s="1"/>
  <c r="M16" i="2" s="1"/>
  <c r="M17" i="2" s="1"/>
  <c r="M18" i="2" s="1"/>
  <c r="M19" i="2" s="1"/>
  <c r="M7" i="2"/>
  <c r="C12" i="2" l="1"/>
  <c r="I12" i="2" s="1"/>
  <c r="I11" i="2"/>
  <c r="R17" i="2"/>
  <c r="R18" i="2" s="1"/>
  <c r="R19" i="2" s="1"/>
  <c r="J11" i="2"/>
  <c r="K11" i="2" s="1"/>
  <c r="J12" i="2" l="1"/>
  <c r="K12" i="2"/>
  <c r="L12" i="2" s="1"/>
  <c r="L13" i="2" s="1"/>
</calcChain>
</file>

<file path=xl/comments1.xml><?xml version="1.0" encoding="utf-8"?>
<comments xmlns="http://schemas.openxmlformats.org/spreadsheetml/2006/main">
  <authors>
    <author>Агафонов Никита Анатольевич</author>
  </authors>
  <commentList>
    <comment ref="N11" authorId="0">
      <text>
        <r>
          <rPr>
            <b/>
            <sz val="9"/>
            <color indexed="81"/>
            <rFont val="Tahoma"/>
            <family val="2"/>
            <charset val="204"/>
          </rPr>
          <t>Агафонов Никита Анатольевич:</t>
        </r>
        <r>
          <rPr>
            <sz val="9"/>
            <color indexed="81"/>
            <rFont val="Tahoma"/>
            <family val="2"/>
            <charset val="204"/>
          </rPr>
          <t xml:space="preserve">
Дополнительное оборудование в машинах(амортизация)</t>
        </r>
      </text>
    </comment>
  </commentList>
</comments>
</file>

<file path=xl/sharedStrings.xml><?xml version="1.0" encoding="utf-8"?>
<sst xmlns="http://schemas.openxmlformats.org/spreadsheetml/2006/main" count="83" uniqueCount="61">
  <si>
    <t>МП</t>
  </si>
  <si>
    <t xml:space="preserve">Подписи сторон </t>
  </si>
  <si>
    <t>Арендатор:</t>
  </si>
  <si>
    <t>Арендодатель:</t>
  </si>
  <si>
    <t>(в рублях)</t>
  </si>
  <si>
    <t>Амортизация в месяц</t>
  </si>
  <si>
    <t>Налог на имущество в месяц</t>
  </si>
  <si>
    <t>Рентабельность в месяц</t>
  </si>
  <si>
    <t>ВСЕГО  в месяц без НДС</t>
  </si>
  <si>
    <t xml:space="preserve">НДС 18% </t>
  </si>
  <si>
    <t>ИТОГО арендная плата в месяц,  в т.ч. НДС 18 %</t>
  </si>
  <si>
    <t>Приложение № 2</t>
  </si>
  <si>
    <t xml:space="preserve">По состоянию </t>
  </si>
  <si>
    <t>Возмещение затрат, связанных с использованием земель в месяц</t>
  </si>
  <si>
    <t>Транспортный налог в месяц, руб.</t>
  </si>
  <si>
    <t xml:space="preserve">Другие затраты Арендодателя в месяц </t>
  </si>
  <si>
    <t xml:space="preserve">____________________________/М.Д. Голубев    </t>
  </si>
  <si>
    <t>к дополнительному соглашению № 1</t>
  </si>
  <si>
    <t>к договору аренды №</t>
  </si>
  <si>
    <t>Налог на имущество</t>
  </si>
  <si>
    <t>Приложение №</t>
  </si>
  <si>
    <t>к дополнительному соглашению №</t>
  </si>
  <si>
    <t>Перечень основных средств</t>
  </si>
  <si>
    <t>передаваемых в аренду</t>
  </si>
  <si>
    <t>№ п/п</t>
  </si>
  <si>
    <t>Номер ОС</t>
  </si>
  <si>
    <t>Инвентарный номер R/3</t>
  </si>
  <si>
    <t>Наименование ОС</t>
  </si>
  <si>
    <t>Первоначальная стоимость ОС, руб.</t>
  </si>
  <si>
    <t>Подписи сторон:</t>
  </si>
  <si>
    <t>ООО "РН-Транспорт"</t>
  </si>
  <si>
    <t>М.Д. Голубев</t>
  </si>
  <si>
    <t>Наименование показателей</t>
  </si>
  <si>
    <t>Местонахождение имущества</t>
  </si>
  <si>
    <t>ООО "РН-Сервис"</t>
  </si>
  <si>
    <t>С.В.Виноградов</t>
  </si>
  <si>
    <t>Директор филиала</t>
  </si>
  <si>
    <t>ООО "РН-Сервис" в г. Уфа</t>
  </si>
  <si>
    <t xml:space="preserve">ООО "РН-Транспорт"  в г. Уфа </t>
  </si>
  <si>
    <t>_____________________/С.В. Виноградов</t>
  </si>
  <si>
    <t xml:space="preserve">Расчет арендной платы </t>
  </si>
  <si>
    <t xml:space="preserve">Первоначальная  стоимость объекта </t>
  </si>
  <si>
    <t>Ед.изм.</t>
  </si>
  <si>
    <t xml:space="preserve">Сумма </t>
  </si>
  <si>
    <t xml:space="preserve">Кол-во ТС </t>
  </si>
  <si>
    <t>ед.</t>
  </si>
  <si>
    <t>Балансовая стоимость транспортных средств</t>
  </si>
  <si>
    <t>руб.</t>
  </si>
  <si>
    <t>Остаточная стоимость транспортных средств</t>
  </si>
  <si>
    <t xml:space="preserve">Амортизационные отчисления </t>
  </si>
  <si>
    <t>Транспортный налог</t>
  </si>
  <si>
    <t>Прочие расходы</t>
  </si>
  <si>
    <t>Итого затрат в год</t>
  </si>
  <si>
    <t>Рентабельность, 1 %</t>
  </si>
  <si>
    <t xml:space="preserve">Итого с рентабельностью </t>
  </si>
  <si>
    <t>% банка</t>
  </si>
  <si>
    <t>Итого с % банка</t>
  </si>
  <si>
    <t>НДС (18 %)</t>
  </si>
  <si>
    <t>Общая сумма арендной платы с НДС в год:</t>
  </si>
  <si>
    <t>Арендная плата с НДС за месяц: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</si>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</sst>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;[Red]0.00"/>
    <numFmt numFmtId="166" formatCode="0;[Red]0"/>
  </numFmts>
  <fonts count="5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1"/>
      <name val="Arial Narrow"/>
      <family val="2"/>
      <charset val="204"/>
    </font>
    <font>
      <b/>
      <sz val="12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1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43" fontId="11" fillId="0" borderId="0" applyFont="0" applyFill="0" applyBorder="0" applyAlignment="0" applyProtection="0"/>
    <xf numFmtId="0" fontId="19" fillId="0" borderId="0"/>
    <xf numFmtId="0" fontId="19" fillId="0" borderId="0"/>
    <xf numFmtId="0" fontId="21" fillId="0" borderId="0"/>
    <xf numFmtId="0" fontId="11" fillId="0" borderId="0"/>
    <xf numFmtId="0" fontId="22" fillId="0" borderId="0"/>
    <xf numFmtId="0" fontId="22" fillId="0" borderId="0"/>
    <xf numFmtId="9" fontId="2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4" borderId="0" applyNumberFormat="0" applyBorder="0" applyAlignment="0" applyProtection="0"/>
    <xf numFmtId="0" fontId="27" fillId="21" borderId="4" applyNumberFormat="0" applyAlignment="0" applyProtection="0"/>
    <xf numFmtId="0" fontId="28" fillId="22" borderId="5" applyNumberFormat="0" applyAlignment="0" applyProtection="0"/>
    <xf numFmtId="0" fontId="29" fillId="0" borderId="0" applyNumberFormat="0" applyFill="0" applyBorder="0" applyAlignment="0" applyProtection="0"/>
    <xf numFmtId="0" fontId="30" fillId="5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4" fillId="8" borderId="4" applyNumberFormat="0" applyAlignment="0" applyProtection="0"/>
    <xf numFmtId="0" fontId="35" fillId="0" borderId="9" applyNumberFormat="0" applyFill="0" applyAlignment="0" applyProtection="0"/>
    <xf numFmtId="0" fontId="36" fillId="23" borderId="0" applyNumberFormat="0" applyBorder="0" applyAlignment="0" applyProtection="0"/>
    <xf numFmtId="0" fontId="23" fillId="24" borderId="10" applyNumberFormat="0" applyFont="0" applyAlignment="0" applyProtection="0"/>
    <xf numFmtId="0" fontId="37" fillId="21" borderId="11" applyNumberFormat="0" applyAlignment="0" applyProtection="0"/>
    <xf numFmtId="0" fontId="38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39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9" fillId="2" borderId="0" xfId="0" applyFont="1" applyFill="1"/>
    <xf numFmtId="4" fontId="0" fillId="0" borderId="0" xfId="0" applyNumberForma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13" fillId="0" borderId="2" xfId="0" applyFont="1" applyBorder="1" applyAlignment="1">
      <alignment horizontal="center"/>
    </xf>
    <xf numFmtId="0" fontId="6" fillId="0" borderId="0" xfId="0" applyFont="1" applyBorder="1" applyAlignment="1">
      <alignment horizontal="right" vertical="center"/>
    </xf>
    <xf numFmtId="0" fontId="13" fillId="0" borderId="3" xfId="0" applyFont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Fill="1"/>
    <xf numFmtId="0" fontId="17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/>
    <xf numFmtId="0" fontId="1" fillId="0" borderId="0" xfId="0" applyFont="1" applyFill="1" applyBorder="1" applyAlignment="1"/>
    <xf numFmtId="0" fontId="18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2" fillId="0" borderId="0" xfId="0" applyFont="1"/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164" fontId="20" fillId="0" borderId="0" xfId="1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>
      <alignment horizontal="right"/>
    </xf>
    <xf numFmtId="0" fontId="15" fillId="0" borderId="0" xfId="2" applyFont="1" applyFill="1" applyBorder="1" applyAlignment="1">
      <alignment horizontal="left" wrapText="1"/>
    </xf>
    <xf numFmtId="0" fontId="20" fillId="0" borderId="0" xfId="2" applyFont="1" applyFill="1" applyBorder="1" applyAlignment="1">
      <alignment horizontal="left" wrapText="1"/>
    </xf>
    <xf numFmtId="0" fontId="12" fillId="0" borderId="0" xfId="0" applyFont="1" applyBorder="1" applyAlignment="1">
      <alignment wrapText="1"/>
    </xf>
    <xf numFmtId="164" fontId="15" fillId="0" borderId="0" xfId="1" applyNumberFormat="1" applyFont="1" applyBorder="1" applyAlignment="1">
      <alignment horizontal="center" vertical="center"/>
    </xf>
    <xf numFmtId="164" fontId="13" fillId="0" borderId="0" xfId="1" applyNumberFormat="1" applyFon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43" fontId="12" fillId="0" borderId="0" xfId="1" applyFont="1" applyBorder="1" applyAlignment="1">
      <alignment wrapText="1"/>
    </xf>
    <xf numFmtId="0" fontId="4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2" fillId="0" borderId="1" xfId="0" applyFont="1" applyBorder="1" applyAlignment="1">
      <alignment vertical="center"/>
    </xf>
    <xf numFmtId="0" fontId="40" fillId="0" borderId="1" xfId="2" applyFont="1" applyBorder="1" applyAlignment="1">
      <alignment horizontal="center" vertical="center"/>
    </xf>
    <xf numFmtId="0" fontId="41" fillId="0" borderId="1" xfId="2" applyFont="1" applyBorder="1" applyAlignment="1">
      <alignment horizontal="left" vertical="center" wrapText="1"/>
    </xf>
    <xf numFmtId="0" fontId="41" fillId="0" borderId="1" xfId="2" applyFont="1" applyBorder="1" applyAlignment="1">
      <alignment horizontal="center" vertical="center"/>
    </xf>
    <xf numFmtId="4" fontId="43" fillId="0" borderId="1" xfId="0" applyNumberFormat="1" applyFont="1" applyBorder="1" applyAlignment="1">
      <alignment horizontal="center" vertical="center"/>
    </xf>
    <xf numFmtId="4" fontId="43" fillId="0" borderId="1" xfId="0" applyNumberFormat="1" applyFont="1" applyFill="1" applyBorder="1" applyAlignment="1">
      <alignment horizontal="center" vertical="center"/>
    </xf>
    <xf numFmtId="0" fontId="44" fillId="0" borderId="1" xfId="2" applyFont="1" applyBorder="1" applyAlignment="1">
      <alignment horizontal="center" vertical="center"/>
    </xf>
    <xf numFmtId="0" fontId="45" fillId="0" borderId="1" xfId="2" applyFont="1" applyBorder="1" applyAlignment="1">
      <alignment horizontal="left" vertical="center" wrapText="1"/>
    </xf>
    <xf numFmtId="0" fontId="45" fillId="0" borderId="1" xfId="2" applyFont="1" applyBorder="1" applyAlignment="1">
      <alignment horizontal="center" vertical="center"/>
    </xf>
    <xf numFmtId="3" fontId="46" fillId="0" borderId="1" xfId="0" applyNumberFormat="1" applyFont="1" applyFill="1" applyBorder="1" applyAlignment="1">
      <alignment horizontal="center" vertical="center"/>
    </xf>
    <xf numFmtId="3" fontId="45" fillId="0" borderId="1" xfId="9" applyNumberFormat="1" applyFont="1" applyFill="1" applyBorder="1" applyAlignment="1">
      <alignment horizontal="center" vertical="center"/>
    </xf>
    <xf numFmtId="0" fontId="45" fillId="0" borderId="1" xfId="2" applyFont="1" applyFill="1" applyBorder="1" applyAlignment="1">
      <alignment horizontal="left" vertical="center" wrapText="1"/>
    </xf>
    <xf numFmtId="3" fontId="43" fillId="0" borderId="1" xfId="9" applyNumberFormat="1" applyFont="1" applyFill="1" applyBorder="1" applyAlignment="1">
      <alignment horizontal="center" vertical="center"/>
    </xf>
    <xf numFmtId="3" fontId="42" fillId="0" borderId="1" xfId="0" applyNumberFormat="1" applyFont="1" applyFill="1" applyBorder="1" applyAlignment="1">
      <alignment horizontal="center" vertical="center"/>
    </xf>
    <xf numFmtId="0" fontId="47" fillId="0" borderId="1" xfId="0" applyFont="1" applyBorder="1" applyAlignment="1">
      <alignment vertical="center"/>
    </xf>
    <xf numFmtId="3" fontId="41" fillId="0" borderId="1" xfId="9" applyNumberFormat="1" applyFont="1" applyFill="1" applyBorder="1" applyAlignment="1">
      <alignment horizontal="center" vertical="center"/>
    </xf>
    <xf numFmtId="43" fontId="41" fillId="0" borderId="1" xfId="1" applyNumberFormat="1" applyFont="1" applyFill="1" applyBorder="1" applyAlignment="1">
      <alignment horizontal="center" vertical="center"/>
    </xf>
    <xf numFmtId="43" fontId="45" fillId="0" borderId="1" xfId="1" applyNumberFormat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left" vertical="center" wrapText="1"/>
    </xf>
    <xf numFmtId="43" fontId="46" fillId="0" borderId="1" xfId="1" applyFont="1" applyBorder="1" applyAlignment="1">
      <alignment horizontal="center" vertical="center"/>
    </xf>
    <xf numFmtId="43" fontId="45" fillId="0" borderId="1" xfId="1" applyFont="1" applyBorder="1" applyAlignment="1">
      <alignment horizontal="center" vertical="center"/>
    </xf>
    <xf numFmtId="43" fontId="45" fillId="0" borderId="1" xfId="1" applyFont="1" applyFill="1" applyBorder="1" applyAlignment="1">
      <alignment horizontal="center" vertical="center"/>
    </xf>
    <xf numFmtId="43" fontId="43" fillId="0" borderId="1" xfId="1" applyFont="1" applyBorder="1" applyAlignment="1">
      <alignment horizontal="center" vertical="center"/>
    </xf>
    <xf numFmtId="43" fontId="42" fillId="0" borderId="1" xfId="1" applyFont="1" applyBorder="1" applyAlignment="1">
      <alignment horizontal="center" vertical="center"/>
    </xf>
    <xf numFmtId="43" fontId="41" fillId="0" borderId="1" xfId="1" applyFont="1" applyBorder="1" applyAlignment="1">
      <alignment horizontal="center" vertical="center"/>
    </xf>
    <xf numFmtId="43" fontId="41" fillId="0" borderId="1" xfId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 wrapText="1"/>
    </xf>
    <xf numFmtId="43" fontId="0" fillId="0" borderId="0" xfId="1" applyFont="1"/>
    <xf numFmtId="4" fontId="16" fillId="0" borderId="1" xfId="0" applyNumberFormat="1" applyFont="1" applyFill="1" applyBorder="1" applyAlignment="1">
      <alignment horizont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43" fontId="15" fillId="0" borderId="0" xfId="1" applyFont="1" applyFill="1" applyBorder="1" applyAlignment="1">
      <alignment horizontal="left" wrapText="1"/>
    </xf>
    <xf numFmtId="43" fontId="20" fillId="0" borderId="0" xfId="2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4" fontId="16" fillId="0" borderId="13" xfId="0" applyNumberFormat="1" applyFont="1" applyFill="1" applyBorder="1" applyAlignment="1">
      <alignment horizontal="right" wrapText="1"/>
    </xf>
    <xf numFmtId="4" fontId="16" fillId="0" borderId="3" xfId="0" applyNumberFormat="1" applyFont="1" applyFill="1" applyBorder="1" applyAlignment="1">
      <alignment horizontal="right" wrapText="1"/>
    </xf>
    <xf numFmtId="4" fontId="16" fillId="0" borderId="14" xfId="0" applyNumberFormat="1" applyFont="1" applyFill="1" applyBorder="1" applyAlignment="1">
      <alignment horizontal="right" wrapText="1"/>
    </xf>
    <xf numFmtId="0" fontId="15" fillId="0" borderId="0" xfId="2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</cellXfs>
  <cellStyles count="66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60% - Accent1" xfId="23"/>
    <cellStyle name="60% - Accent2" xfId="24"/>
    <cellStyle name="60% - Accent3" xfId="25"/>
    <cellStyle name="60% - Accent4" xfId="26"/>
    <cellStyle name="60% - Accent5" xfId="27"/>
    <cellStyle name="60% - Accent6" xfId="28"/>
    <cellStyle name="Accent1" xfId="29"/>
    <cellStyle name="Accent2" xfId="30"/>
    <cellStyle name="Accent3" xfId="31"/>
    <cellStyle name="Accent4" xfId="32"/>
    <cellStyle name="Accent5" xfId="33"/>
    <cellStyle name="Accent6" xfId="34"/>
    <cellStyle name="Bad" xfId="35"/>
    <cellStyle name="Calculation" xfId="36"/>
    <cellStyle name="Check Cell" xfId="37"/>
    <cellStyle name="Explanatory Text" xfId="38"/>
    <cellStyle name="Good" xfId="39"/>
    <cellStyle name="Heading 1" xfId="40"/>
    <cellStyle name="Heading 2" xfId="41"/>
    <cellStyle name="Heading 3" xfId="42"/>
    <cellStyle name="Heading 4" xfId="43"/>
    <cellStyle name="Input" xfId="44"/>
    <cellStyle name="Linked Cell" xfId="45"/>
    <cellStyle name="Neutral" xfId="46"/>
    <cellStyle name="Note" xfId="47"/>
    <cellStyle name="Output" xfId="48"/>
    <cellStyle name="Title" xfId="49"/>
    <cellStyle name="Total" xfId="50"/>
    <cellStyle name="Warning Text" xfId="51"/>
    <cellStyle name="Обычный" xfId="0" builtinId="0"/>
    <cellStyle name="Обычный 2" xfId="4"/>
    <cellStyle name="Обычный 2 2" xfId="5"/>
    <cellStyle name="Обычный 2 2 2" xfId="58"/>
    <cellStyle name="Обычный 3" xfId="6"/>
    <cellStyle name="Обычный 4" xfId="7"/>
    <cellStyle name="Обычный 5" xfId="10"/>
    <cellStyle name="Обычный 5 2" xfId="60"/>
    <cellStyle name="Обычный 6" xfId="53"/>
    <cellStyle name="Обычный 6 2" xfId="55"/>
    <cellStyle name="Обычный 6 2 2" xfId="56"/>
    <cellStyle name="Обычный 6 2 2 2" xfId="64"/>
    <cellStyle name="Обычный 6 2 3" xfId="63"/>
    <cellStyle name="Обычный 6 3" xfId="57"/>
    <cellStyle name="Обычный 6 3 2" xfId="65"/>
    <cellStyle name="Обычный 6 4" xfId="61"/>
    <cellStyle name="Обычный 7" xfId="54"/>
    <cellStyle name="Обычный 7 2" xfId="62"/>
    <cellStyle name="Обычный 8" xfId="3"/>
    <cellStyle name="Обычный_ЯУАН 2" xfId="2"/>
    <cellStyle name="Процентный 2 2" xfId="8"/>
    <cellStyle name="Финансовый" xfId="1" builtinId="3"/>
    <cellStyle name="Финансовый 2" xfId="9"/>
    <cellStyle name="Финансовый 2 2" xfId="59"/>
    <cellStyle name="Финансовый 3" xfId="5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40;&#1055;%20&#1056;&#1053;-&#1089;&#1077;&#1088;&#1074;&#1080;&#1089;%204%20&#1077;&#1076;_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2-aakamalova\&#1060;&#1086;&#1090;&#1086;&#1048;&#1084;&#1091;&#1097;&#1077;&#1089;&#1090;&#1074;&#1072;\&#1060;&#1069;&#1059;\!&#1054;&#1073;&#1097;&#1072;&#1103;\&#1040;&#1056;&#1045;&#1053;&#1044;&#1040;-%20&#1088;&#1072;&#1089;&#1087;&#1088;&#1077;&#1076;&#1077;&#1083;&#1077;&#1085;&#1080;&#1077;%20&#1087;&#1086;%20&#1080;&#1085;&#1074;&#1077;&#1085;&#1090;&#1072;&#1088;&#1085;&#1099;&#1084;\&#1056;&#1072;&#1079;&#1083;&#1080;&#1095;&#1085;&#1099;&#1077;%20&#1056;&#1040;&#1055;%202015-2017&#1075;&#1075;\&#1056;&#1040;&#1055;%20&#1056;&#1053;-&#1057;&#1077;&#1088;&#1074;&#1080;&#1089;%20&#1087;&#1086;&#1076;&#1098;&#1077;&#1084;&#1085;&#1080;&#1082;&#1080;\&#1056;&#1040;&#1055;%20%20&#1076;&#1083;&#1103;%20&#1056;&#1053;-&#1057;&#1077;&#1088;&#1074;&#1080;&#1089;%20&#1087;&#1086;&#1076;&#1098;&#1077;&#1084;&#1085;&#1080;&#1082;&#1080;+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СМЕТА"/>
      <sheetName val="Лист2"/>
      <sheetName val="Лист3"/>
    </sheetNames>
    <sheetDataSet>
      <sheetData sheetId="0"/>
      <sheetData sheetId="1">
        <row r="16">
          <cell r="F16">
            <v>4</v>
          </cell>
        </row>
        <row r="17">
          <cell r="F17">
            <v>24542448.32</v>
          </cell>
        </row>
        <row r="18">
          <cell r="F18">
            <v>14838423.809999999</v>
          </cell>
        </row>
        <row r="19">
          <cell r="F19">
            <v>3802321.8</v>
          </cell>
        </row>
        <row r="20">
          <cell r="F20">
            <v>142309.89201000001</v>
          </cell>
        </row>
        <row r="21">
          <cell r="F21">
            <v>50600</v>
          </cell>
        </row>
        <row r="22">
          <cell r="F22">
            <v>15188.494444444443</v>
          </cell>
        </row>
        <row r="23">
          <cell r="F23">
            <v>4010420.1864544442</v>
          </cell>
        </row>
        <row r="24">
          <cell r="F24">
            <v>40104.20186454444</v>
          </cell>
        </row>
        <row r="25">
          <cell r="F25">
            <v>4050524.3883189885</v>
          </cell>
        </row>
        <row r="26">
          <cell r="F26">
            <v>0</v>
          </cell>
        </row>
        <row r="27">
          <cell r="F27">
            <v>4050524.3883189885</v>
          </cell>
        </row>
        <row r="28">
          <cell r="F28">
            <v>729094.38989741786</v>
          </cell>
        </row>
        <row r="29">
          <cell r="F29">
            <v>4779618.7782164067</v>
          </cell>
        </row>
        <row r="30">
          <cell r="F30">
            <v>398301.56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 собств. ТС РН-Т "/>
      <sheetName val="Таргин КРС"/>
      <sheetName val="расчет"/>
      <sheetName val="Лист1"/>
      <sheetName val="смета  Х 408МВ 116 Х271 ТЕ 116 "/>
      <sheetName val="расчет№2"/>
      <sheetName val="расчет %"/>
      <sheetName val="график лизинг платеж"/>
      <sheetName val="Список ТС от пто"/>
      <sheetName val="Перечень в ТКРС(пто от 13.12.17"/>
      <sheetName val="Перечень от 14.12.17"/>
      <sheetName val="список ТС"/>
    </sheetNames>
    <sheetDataSet>
      <sheetData sheetId="0" refreshError="1"/>
      <sheetData sheetId="1" refreshError="1"/>
      <sheetData sheetId="2" refreshError="1">
        <row r="2">
          <cell r="AZ2">
            <v>0.01</v>
          </cell>
        </row>
        <row r="7">
          <cell r="AP7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view="pageBreakPreview" zoomScale="80" zoomScaleNormal="100" zoomScaleSheetLayoutView="80" workbookViewId="0">
      <selection activeCell="F17" sqref="F17"/>
    </sheetView>
  </sheetViews>
  <sheetFormatPr defaultRowHeight="15" x14ac:dyDescent="0.25"/>
  <cols>
    <col min="1" max="1" width="5.85546875" customWidth="1"/>
    <col min="2" max="2" width="16" customWidth="1"/>
    <col min="3" max="3" width="17.7109375" customWidth="1"/>
    <col min="4" max="4" width="34" customWidth="1"/>
    <col min="5" max="5" width="21.85546875" style="5" customWidth="1"/>
    <col min="6" max="6" width="32.5703125" style="5" bestFit="1" customWidth="1"/>
  </cols>
  <sheetData>
    <row r="1" spans="1:6" s="1" customFormat="1" ht="15.75" x14ac:dyDescent="0.25">
      <c r="E1" s="4"/>
      <c r="F1" s="4"/>
    </row>
    <row r="2" spans="1:6" s="1" customFormat="1" ht="15.75" x14ac:dyDescent="0.25">
      <c r="C2" s="2"/>
      <c r="D2" s="19"/>
      <c r="E2" s="20" t="s">
        <v>20</v>
      </c>
      <c r="F2" s="21">
        <v>1</v>
      </c>
    </row>
    <row r="3" spans="1:6" s="1" customFormat="1" ht="15.75" x14ac:dyDescent="0.25">
      <c r="E3" s="22" t="s">
        <v>21</v>
      </c>
      <c r="F3" s="23">
        <v>1</v>
      </c>
    </row>
    <row r="4" spans="1:6" s="1" customFormat="1" ht="15.75" x14ac:dyDescent="0.25">
      <c r="C4" s="2"/>
      <c r="D4" s="19"/>
      <c r="E4" s="20" t="s">
        <v>18</v>
      </c>
      <c r="F4" s="47"/>
    </row>
    <row r="5" spans="1:6" s="1" customFormat="1" ht="15.75" x14ac:dyDescent="0.25">
      <c r="D5" s="2"/>
      <c r="E5" s="4"/>
      <c r="F5" s="4"/>
    </row>
    <row r="6" spans="1:6" ht="15.75" x14ac:dyDescent="0.25">
      <c r="A6" s="102" t="s">
        <v>22</v>
      </c>
      <c r="B6" s="102"/>
      <c r="C6" s="102"/>
      <c r="D6" s="102"/>
      <c r="E6" s="102"/>
      <c r="F6" s="102"/>
    </row>
    <row r="7" spans="1:6" ht="15.75" x14ac:dyDescent="0.25">
      <c r="A7" s="102" t="s">
        <v>23</v>
      </c>
      <c r="B7" s="102"/>
      <c r="C7" s="102"/>
      <c r="D7" s="102"/>
      <c r="E7" s="102"/>
      <c r="F7" s="102"/>
    </row>
    <row r="8" spans="1:6" ht="15.75" x14ac:dyDescent="0.25">
      <c r="A8" s="103"/>
      <c r="B8" s="103"/>
      <c r="C8" s="103"/>
      <c r="D8" s="103"/>
      <c r="E8" s="103"/>
      <c r="F8" s="103"/>
    </row>
    <row r="9" spans="1:6" ht="15.75" x14ac:dyDescent="0.25">
      <c r="A9" s="1"/>
      <c r="B9" s="1"/>
      <c r="C9" s="1"/>
      <c r="D9" s="1"/>
      <c r="E9" s="4"/>
      <c r="F9" s="4"/>
    </row>
    <row r="10" spans="1:6" s="3" customFormat="1" ht="51.75" customHeight="1" x14ac:dyDescent="0.25">
      <c r="A10" s="24" t="s">
        <v>24</v>
      </c>
      <c r="B10" s="25" t="s">
        <v>25</v>
      </c>
      <c r="C10" s="25" t="s">
        <v>26</v>
      </c>
      <c r="D10" s="25" t="s">
        <v>27</v>
      </c>
      <c r="E10" s="26" t="s">
        <v>33</v>
      </c>
      <c r="F10" s="27" t="s">
        <v>28</v>
      </c>
    </row>
    <row r="11" spans="1:6" s="3" customFormat="1" ht="15.75" x14ac:dyDescent="0.25">
      <c r="A11" s="93">
        <v>1</v>
      </c>
      <c r="B11" s="48"/>
      <c r="C11" s="48"/>
      <c r="D11" s="49"/>
      <c r="E11" s="50"/>
      <c r="F11" s="51"/>
    </row>
    <row r="12" spans="1:6" s="28" customFormat="1" ht="15.75" x14ac:dyDescent="0.25">
      <c r="A12" s="106" t="s">
        <v>60</v>
      </c>
      <c r="B12" s="107"/>
      <c r="C12" s="107"/>
      <c r="D12" s="107"/>
      <c r="E12" s="108"/>
      <c r="F12" s="95">
        <f>SUM(F11:F11)</f>
        <v>0</v>
      </c>
    </row>
    <row r="13" spans="1:6" s="31" customFormat="1" ht="15.75" x14ac:dyDescent="0.25">
      <c r="A13" s="29"/>
      <c r="B13" s="29"/>
      <c r="C13" s="29"/>
      <c r="D13" s="29"/>
      <c r="E13" s="30"/>
      <c r="F13" s="30"/>
    </row>
    <row r="14" spans="1:6" s="31" customFormat="1" ht="15.75" x14ac:dyDescent="0.25">
      <c r="A14" s="104" t="s">
        <v>29</v>
      </c>
      <c r="B14" s="104"/>
      <c r="C14" s="104"/>
      <c r="D14" s="104"/>
      <c r="E14" s="104"/>
      <c r="F14" s="104"/>
    </row>
    <row r="15" spans="1:6" s="31" customFormat="1" ht="15.75" x14ac:dyDescent="0.25">
      <c r="A15" s="29"/>
      <c r="B15" s="29"/>
      <c r="C15" s="29"/>
      <c r="D15" s="29"/>
      <c r="E15" s="30"/>
      <c r="F15" s="30"/>
    </row>
    <row r="16" spans="1:6" s="31" customFormat="1" ht="15.75" x14ac:dyDescent="0.25">
      <c r="A16" s="105" t="s">
        <v>3</v>
      </c>
      <c r="B16" s="105"/>
      <c r="C16" s="105"/>
      <c r="D16" s="32"/>
      <c r="E16" s="105" t="s">
        <v>2</v>
      </c>
      <c r="F16" s="105"/>
    </row>
    <row r="17" spans="1:6" s="31" customFormat="1" ht="15.75" x14ac:dyDescent="0.25">
      <c r="A17" s="29"/>
      <c r="B17" s="29"/>
      <c r="C17" s="29"/>
      <c r="D17" s="29"/>
      <c r="E17" s="29"/>
      <c r="F17" s="30"/>
    </row>
    <row r="18" spans="1:6" s="31" customFormat="1" ht="15.75" x14ac:dyDescent="0.25">
      <c r="A18" s="99" t="s">
        <v>30</v>
      </c>
      <c r="B18" s="99"/>
      <c r="C18" s="99"/>
      <c r="D18" s="33"/>
      <c r="E18" s="100" t="s">
        <v>34</v>
      </c>
      <c r="F18" s="100"/>
    </row>
    <row r="19" spans="1:6" s="31" customFormat="1" ht="15.75" x14ac:dyDescent="0.25">
      <c r="A19" s="29"/>
      <c r="B19" s="29"/>
      <c r="C19" s="29"/>
      <c r="D19" s="34"/>
      <c r="E19" s="35"/>
      <c r="F19" s="30"/>
    </row>
    <row r="20" spans="1:6" s="31" customFormat="1" ht="15.75" x14ac:dyDescent="0.25">
      <c r="A20" s="36"/>
      <c r="B20" s="36"/>
      <c r="C20" s="37" t="s">
        <v>31</v>
      </c>
      <c r="E20" s="36"/>
      <c r="F20" s="37" t="s">
        <v>35</v>
      </c>
    </row>
    <row r="21" spans="1:6" s="38" customFormat="1" ht="12.75" x14ac:dyDescent="0.2">
      <c r="A21" s="101" t="s">
        <v>0</v>
      </c>
      <c r="B21" s="101"/>
      <c r="C21" s="101"/>
      <c r="E21" s="39" t="s">
        <v>0</v>
      </c>
      <c r="F21" s="40"/>
    </row>
    <row r="22" spans="1:6" s="31" customFormat="1" x14ac:dyDescent="0.25">
      <c r="E22" s="41"/>
      <c r="F22" s="41"/>
    </row>
    <row r="23" spans="1:6" s="31" customFormat="1" x14ac:dyDescent="0.25">
      <c r="E23" s="41"/>
      <c r="F23" s="41"/>
    </row>
    <row r="62" spans="1:6" s="1" customFormat="1" ht="15.75" x14ac:dyDescent="0.25">
      <c r="A62"/>
      <c r="B62"/>
      <c r="C62"/>
      <c r="D62"/>
      <c r="E62" s="5"/>
      <c r="F62" s="5"/>
    </row>
  </sheetData>
  <mergeCells count="10">
    <mergeCell ref="A18:C18"/>
    <mergeCell ref="E18:F18"/>
    <mergeCell ref="A21:C21"/>
    <mergeCell ref="A6:F6"/>
    <mergeCell ref="A7:F7"/>
    <mergeCell ref="A8:F8"/>
    <mergeCell ref="A14:F14"/>
    <mergeCell ref="A16:C16"/>
    <mergeCell ref="E16:F16"/>
    <mergeCell ref="A12:E12"/>
  </mergeCells>
  <printOptions horizontalCentered="1"/>
  <pageMargins left="0.70866141732283472" right="0.51181102362204722" top="0.74803149606299213" bottom="0.35433070866141736" header="0" footer="0"/>
  <pageSetup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view="pageBreakPreview" zoomScale="80" zoomScaleNormal="150" zoomScaleSheetLayoutView="80" workbookViewId="0">
      <selection activeCell="M23" sqref="M23"/>
    </sheetView>
  </sheetViews>
  <sheetFormatPr defaultRowHeight="15" x14ac:dyDescent="0.25"/>
  <cols>
    <col min="1" max="1" width="11.5703125" customWidth="1"/>
    <col min="2" max="2" width="16.140625" customWidth="1"/>
    <col min="3" max="3" width="12.7109375" customWidth="1"/>
    <col min="4" max="4" width="24" customWidth="1"/>
    <col min="5" max="5" width="13.5703125" customWidth="1"/>
    <col min="6" max="6" width="16.7109375" customWidth="1"/>
    <col min="7" max="7" width="13.42578125" customWidth="1"/>
    <col min="8" max="8" width="15" style="5" customWidth="1"/>
    <col min="9" max="9" width="15.42578125" style="5" customWidth="1"/>
    <col min="10" max="10" width="14.140625" customWidth="1"/>
    <col min="11" max="11" width="21.28515625" customWidth="1"/>
    <col min="12" max="12" width="16.7109375" bestFit="1" customWidth="1"/>
    <col min="13" max="13" width="13.7109375" style="61" bestFit="1" customWidth="1"/>
    <col min="14" max="14" width="39.5703125" style="62" customWidth="1"/>
    <col min="16" max="16" width="18.140625" customWidth="1"/>
  </cols>
  <sheetData>
    <row r="1" spans="1:18" s="1" customFormat="1" ht="15.75" x14ac:dyDescent="0.25">
      <c r="H1" s="4"/>
      <c r="I1" s="4"/>
      <c r="M1" s="52"/>
      <c r="N1" s="53"/>
    </row>
    <row r="2" spans="1:18" s="1" customFormat="1" ht="15.75" customHeight="1" x14ac:dyDescent="0.25">
      <c r="C2" s="2"/>
      <c r="H2" s="12"/>
      <c r="I2" s="12" t="s">
        <v>11</v>
      </c>
      <c r="M2" s="109"/>
      <c r="N2" s="109"/>
    </row>
    <row r="3" spans="1:18" s="1" customFormat="1" ht="15.75" x14ac:dyDescent="0.25">
      <c r="H3" s="12"/>
      <c r="I3" s="12" t="s">
        <v>17</v>
      </c>
      <c r="M3" s="109"/>
      <c r="N3" s="109"/>
    </row>
    <row r="4" spans="1:18" s="1" customFormat="1" ht="16.5" x14ac:dyDescent="0.25">
      <c r="C4" s="2"/>
      <c r="H4" s="12"/>
      <c r="I4" s="12" t="s">
        <v>18</v>
      </c>
      <c r="M4" s="64" t="s">
        <v>24</v>
      </c>
      <c r="N4" s="65" t="s">
        <v>32</v>
      </c>
      <c r="O4" s="66" t="s">
        <v>42</v>
      </c>
      <c r="P4" s="65" t="s">
        <v>43</v>
      </c>
      <c r="Q4" s="67"/>
      <c r="R4" s="65" t="s">
        <v>43</v>
      </c>
    </row>
    <row r="5" spans="1:18" s="1" customFormat="1" ht="16.5" x14ac:dyDescent="0.25">
      <c r="F5" s="2"/>
      <c r="G5" s="2"/>
      <c r="H5" s="4"/>
      <c r="I5" s="4"/>
      <c r="M5" s="68"/>
      <c r="N5" s="69" t="s">
        <v>44</v>
      </c>
      <c r="O5" s="70" t="s">
        <v>45</v>
      </c>
      <c r="P5" s="71">
        <f>[1]СМЕТА!F16</f>
        <v>4</v>
      </c>
      <c r="Q5" s="67"/>
      <c r="R5" s="72">
        <v>4</v>
      </c>
    </row>
    <row r="6" spans="1:18" ht="31.5" x14ac:dyDescent="0.25">
      <c r="A6" s="102" t="s">
        <v>40</v>
      </c>
      <c r="B6" s="102"/>
      <c r="C6" s="102"/>
      <c r="D6" s="102"/>
      <c r="E6" s="102"/>
      <c r="F6" s="102"/>
      <c r="G6" s="102"/>
      <c r="H6" s="102"/>
      <c r="I6" s="102"/>
      <c r="M6" s="73">
        <v>1</v>
      </c>
      <c r="N6" s="74" t="s">
        <v>46</v>
      </c>
      <c r="O6" s="75" t="s">
        <v>47</v>
      </c>
      <c r="P6" s="86">
        <f>[1]СМЕТА!F17</f>
        <v>24542448.32</v>
      </c>
      <c r="Q6" s="67"/>
      <c r="R6" s="76">
        <f>[1]расчет!Q8402</f>
        <v>0</v>
      </c>
    </row>
    <row r="7" spans="1:18" ht="31.5" x14ac:dyDescent="0.25">
      <c r="A7" s="102" t="s">
        <v>4</v>
      </c>
      <c r="B7" s="102"/>
      <c r="C7" s="102"/>
      <c r="D7" s="102"/>
      <c r="E7" s="102"/>
      <c r="F7" s="102"/>
      <c r="G7" s="102"/>
      <c r="H7" s="102"/>
      <c r="I7" s="102"/>
      <c r="M7" s="73">
        <f>M6+1</f>
        <v>2</v>
      </c>
      <c r="N7" s="74" t="s">
        <v>48</v>
      </c>
      <c r="O7" s="75" t="s">
        <v>47</v>
      </c>
      <c r="P7" s="86">
        <f>[1]СМЕТА!F18</f>
        <v>14838423.809999999</v>
      </c>
      <c r="Q7" s="67"/>
      <c r="R7" s="76">
        <f>[1]расчет!S8402</f>
        <v>0</v>
      </c>
    </row>
    <row r="8" spans="1:18" ht="16.5" x14ac:dyDescent="0.25">
      <c r="C8" s="102"/>
      <c r="D8" s="102"/>
      <c r="E8" s="102"/>
      <c r="F8" s="102"/>
      <c r="M8" s="73">
        <f t="shared" ref="M8:M19" si="0">M7+1</f>
        <v>3</v>
      </c>
      <c r="N8" s="74" t="s">
        <v>49</v>
      </c>
      <c r="O8" s="75" t="s">
        <v>47</v>
      </c>
      <c r="P8" s="87">
        <f>[1]СМЕТА!F19</f>
        <v>3802321.8</v>
      </c>
      <c r="Q8" s="67"/>
      <c r="R8" s="77">
        <f>[1]расчет!R8403</f>
        <v>0</v>
      </c>
    </row>
    <row r="9" spans="1:18" ht="16.5" x14ac:dyDescent="0.25">
      <c r="M9" s="73">
        <f t="shared" si="0"/>
        <v>4</v>
      </c>
      <c r="N9" s="78" t="s">
        <v>19</v>
      </c>
      <c r="O9" s="75" t="s">
        <v>47</v>
      </c>
      <c r="P9" s="88">
        <f>[1]СМЕТА!F20</f>
        <v>142309.89201000001</v>
      </c>
      <c r="Q9" s="67"/>
      <c r="R9" s="77">
        <f>[1]расчет!Y8402</f>
        <v>0</v>
      </c>
    </row>
    <row r="10" spans="1:18" s="3" customFormat="1" ht="81" customHeight="1" x14ac:dyDescent="0.25">
      <c r="A10" s="6" t="s">
        <v>12</v>
      </c>
      <c r="B10" s="7" t="s">
        <v>41</v>
      </c>
      <c r="C10" s="7" t="s">
        <v>5</v>
      </c>
      <c r="D10" s="7" t="s">
        <v>13</v>
      </c>
      <c r="E10" s="7" t="s">
        <v>6</v>
      </c>
      <c r="F10" s="7" t="s">
        <v>14</v>
      </c>
      <c r="G10" s="7" t="s">
        <v>15</v>
      </c>
      <c r="H10" s="8" t="s">
        <v>7</v>
      </c>
      <c r="I10" s="9" t="s">
        <v>8</v>
      </c>
      <c r="J10" s="6" t="s">
        <v>9</v>
      </c>
      <c r="K10" s="6" t="s">
        <v>10</v>
      </c>
      <c r="M10" s="73">
        <f t="shared" si="0"/>
        <v>5</v>
      </c>
      <c r="N10" s="78" t="s">
        <v>50</v>
      </c>
      <c r="O10" s="75" t="s">
        <v>47</v>
      </c>
      <c r="P10" s="88">
        <f>[1]СМЕТА!F21</f>
        <v>50600</v>
      </c>
      <c r="Q10" s="67"/>
      <c r="R10" s="77">
        <f>[1]расчет!X8402</f>
        <v>0</v>
      </c>
    </row>
    <row r="11" spans="1:18" ht="35.25" customHeight="1" x14ac:dyDescent="0.25">
      <c r="A11" s="96">
        <v>43439</v>
      </c>
      <c r="B11" s="45">
        <f>P6</f>
        <v>24542448.32</v>
      </c>
      <c r="C11" s="45">
        <f>P8/12</f>
        <v>316860.14999999997</v>
      </c>
      <c r="D11" s="45">
        <v>0</v>
      </c>
      <c r="E11" s="45">
        <f>P9/12</f>
        <v>11859.157667500001</v>
      </c>
      <c r="F11" s="45">
        <f>P10/12</f>
        <v>4216.666666666667</v>
      </c>
      <c r="G11" s="45">
        <f>P11/12</f>
        <v>1265.7078703703703</v>
      </c>
      <c r="H11" s="45">
        <f>P13/12</f>
        <v>3342.0168220453702</v>
      </c>
      <c r="I11" s="45">
        <f>C11+E11+G11+H11+D11+F11</f>
        <v>337543.69902658241</v>
      </c>
      <c r="J11" s="46">
        <f>I11*0.18</f>
        <v>60757.865824784829</v>
      </c>
      <c r="K11" s="46">
        <f>I11+J11</f>
        <v>398301.56485136726</v>
      </c>
      <c r="L11" s="18"/>
      <c r="M11" s="73">
        <f t="shared" si="0"/>
        <v>6</v>
      </c>
      <c r="N11" s="74" t="s">
        <v>51</v>
      </c>
      <c r="O11" s="75" t="s">
        <v>47</v>
      </c>
      <c r="P11" s="87">
        <f>[1]СМЕТА!F22</f>
        <v>15188.494444444443</v>
      </c>
      <c r="Q11" s="67"/>
      <c r="R11" s="77">
        <f>[1]расчет!AD8402+[1]расчет!AE8402</f>
        <v>0</v>
      </c>
    </row>
    <row r="12" spans="1:18" ht="16.5" x14ac:dyDescent="0.25">
      <c r="A12" s="96">
        <v>43466</v>
      </c>
      <c r="B12" s="45">
        <f t="shared" ref="B12:H12" si="1">B11</f>
        <v>24542448.32</v>
      </c>
      <c r="C12" s="45">
        <f t="shared" si="1"/>
        <v>316860.14999999997</v>
      </c>
      <c r="D12" s="45">
        <f t="shared" si="1"/>
        <v>0</v>
      </c>
      <c r="E12" s="45">
        <f t="shared" si="1"/>
        <v>11859.157667500001</v>
      </c>
      <c r="F12" s="45">
        <f t="shared" si="1"/>
        <v>4216.666666666667</v>
      </c>
      <c r="G12" s="45">
        <f t="shared" si="1"/>
        <v>1265.7078703703703</v>
      </c>
      <c r="H12" s="45">
        <f t="shared" si="1"/>
        <v>3342.0168220453702</v>
      </c>
      <c r="I12" s="45">
        <f>C12+E12+G12+H12+D12+F12</f>
        <v>337543.69902658241</v>
      </c>
      <c r="J12" s="46">
        <f>I12*0.2</f>
        <v>67508.73980531648</v>
      </c>
      <c r="K12" s="46">
        <f>I12+J12</f>
        <v>405052.43883189891</v>
      </c>
      <c r="L12" s="18">
        <f>K12*12</f>
        <v>4860629.2659827871</v>
      </c>
      <c r="M12" s="68">
        <f t="shared" si="0"/>
        <v>7</v>
      </c>
      <c r="N12" s="69" t="s">
        <v>52</v>
      </c>
      <c r="O12" s="70" t="s">
        <v>47</v>
      </c>
      <c r="P12" s="89">
        <f>[1]СМЕТА!F23</f>
        <v>4010420.1864544442</v>
      </c>
      <c r="Q12" s="67"/>
      <c r="R12" s="79">
        <f>SUM(R8:R11)</f>
        <v>0</v>
      </c>
    </row>
    <row r="13" spans="1:18" ht="16.5" x14ac:dyDescent="0.25">
      <c r="B13" s="102" t="s">
        <v>1</v>
      </c>
      <c r="C13" s="102"/>
      <c r="D13" s="102"/>
      <c r="E13" s="102"/>
      <c r="F13" s="102"/>
      <c r="G13" s="102"/>
      <c r="H13" s="102"/>
      <c r="I13" s="102"/>
      <c r="L13" s="94">
        <f>L12*20/120</f>
        <v>810104.87766379793</v>
      </c>
      <c r="M13" s="68">
        <f t="shared" si="0"/>
        <v>8</v>
      </c>
      <c r="N13" s="74" t="s">
        <v>53</v>
      </c>
      <c r="O13" s="75" t="s">
        <v>47</v>
      </c>
      <c r="P13" s="90">
        <f>[1]СМЕТА!F24</f>
        <v>40104.20186454444</v>
      </c>
      <c r="Q13" s="67"/>
      <c r="R13" s="80">
        <f>R12*T13</f>
        <v>0</v>
      </c>
    </row>
    <row r="14" spans="1:18" ht="16.5" x14ac:dyDescent="0.25">
      <c r="M14" s="68">
        <f t="shared" si="0"/>
        <v>9</v>
      </c>
      <c r="N14" s="69" t="s">
        <v>54</v>
      </c>
      <c r="O14" s="70" t="s">
        <v>47</v>
      </c>
      <c r="P14" s="91">
        <f>[1]СМЕТА!F25</f>
        <v>4050524.3883189885</v>
      </c>
      <c r="Q14" s="81"/>
      <c r="R14" s="82">
        <f>R13+R12</f>
        <v>0</v>
      </c>
    </row>
    <row r="15" spans="1:18" ht="15" customHeight="1" x14ac:dyDescent="0.25">
      <c r="A15" s="113" t="s">
        <v>3</v>
      </c>
      <c r="B15" s="113"/>
      <c r="C15" s="113"/>
      <c r="D15" s="113"/>
      <c r="E15" s="14"/>
      <c r="F15" s="15"/>
      <c r="G15" s="15"/>
      <c r="H15" s="114" t="s">
        <v>2</v>
      </c>
      <c r="I15" s="114"/>
      <c r="J15" s="114"/>
      <c r="K15" s="114"/>
      <c r="L15" s="114"/>
      <c r="M15" s="68">
        <f t="shared" si="0"/>
        <v>10</v>
      </c>
      <c r="N15" s="74" t="s">
        <v>55</v>
      </c>
      <c r="O15" s="75" t="s">
        <v>47</v>
      </c>
      <c r="P15" s="91">
        <f>[1]СМЕТА!F26</f>
        <v>0</v>
      </c>
      <c r="Q15" s="81"/>
      <c r="R15" s="82">
        <f>[2]расчет!$AP$7</f>
        <v>0</v>
      </c>
    </row>
    <row r="16" spans="1:18" ht="15" customHeight="1" x14ac:dyDescent="0.25">
      <c r="A16" s="43"/>
      <c r="B16" s="43"/>
      <c r="C16" s="43"/>
      <c r="D16" s="43"/>
      <c r="E16" s="14"/>
      <c r="F16" s="44"/>
      <c r="G16" s="44"/>
      <c r="H16" s="44"/>
      <c r="I16" s="44"/>
      <c r="J16" s="44"/>
      <c r="K16" s="44"/>
      <c r="L16" s="44"/>
      <c r="M16" s="68">
        <f t="shared" si="0"/>
        <v>11</v>
      </c>
      <c r="N16" s="69" t="s">
        <v>56</v>
      </c>
      <c r="O16" s="70" t="s">
        <v>47</v>
      </c>
      <c r="P16" s="91">
        <f>[1]СМЕТА!F27</f>
        <v>4050524.3883189885</v>
      </c>
      <c r="Q16" s="81"/>
      <c r="R16" s="83">
        <f>R15+R14</f>
        <v>0</v>
      </c>
    </row>
    <row r="17" spans="1:18" ht="25.5" customHeight="1" x14ac:dyDescent="0.25">
      <c r="A17" s="43"/>
      <c r="B17" s="43"/>
      <c r="C17" s="43"/>
      <c r="D17" s="43"/>
      <c r="E17" s="14"/>
      <c r="F17" s="44"/>
      <c r="G17" s="44"/>
      <c r="H17" s="44"/>
      <c r="I17" s="44"/>
      <c r="J17" s="44"/>
      <c r="K17" s="44"/>
      <c r="L17" s="44"/>
      <c r="M17" s="68">
        <f t="shared" si="0"/>
        <v>12</v>
      </c>
      <c r="N17" s="74" t="s">
        <v>57</v>
      </c>
      <c r="O17" s="75" t="s">
        <v>47</v>
      </c>
      <c r="P17" s="87">
        <f>[1]СМЕТА!F28</f>
        <v>729094.38989741786</v>
      </c>
      <c r="Q17" s="67"/>
      <c r="R17" s="84">
        <f>R16*0.18</f>
        <v>0</v>
      </c>
    </row>
    <row r="18" spans="1:18" ht="28.5" customHeight="1" x14ac:dyDescent="0.25">
      <c r="A18" s="43"/>
      <c r="B18" s="43"/>
      <c r="C18" s="43"/>
      <c r="D18" s="43"/>
      <c r="E18" s="14"/>
      <c r="F18" s="44"/>
      <c r="G18" s="44"/>
      <c r="H18" s="44"/>
      <c r="I18" s="44"/>
      <c r="J18" s="44"/>
      <c r="K18" s="44"/>
      <c r="L18" s="44"/>
      <c r="M18" s="68">
        <f t="shared" si="0"/>
        <v>13</v>
      </c>
      <c r="N18" s="85" t="s">
        <v>58</v>
      </c>
      <c r="O18" s="70" t="s">
        <v>47</v>
      </c>
      <c r="P18" s="92">
        <f>[1]СМЕТА!F29</f>
        <v>4779618.7782164067</v>
      </c>
      <c r="Q18" s="67"/>
      <c r="R18" s="83">
        <f>R16+R17</f>
        <v>0</v>
      </c>
    </row>
    <row r="19" spans="1:18" ht="18.75" x14ac:dyDescent="0.25">
      <c r="A19" s="110" t="s">
        <v>36</v>
      </c>
      <c r="B19" s="110"/>
      <c r="C19" s="110"/>
      <c r="D19" s="110"/>
      <c r="E19" s="110"/>
      <c r="F19" s="16"/>
      <c r="G19" s="16"/>
      <c r="H19" s="110" t="s">
        <v>36</v>
      </c>
      <c r="I19" s="110"/>
      <c r="J19" s="110"/>
      <c r="K19" s="110"/>
      <c r="L19" s="110"/>
      <c r="M19" s="68">
        <f t="shared" si="0"/>
        <v>14</v>
      </c>
      <c r="N19" s="85" t="s">
        <v>59</v>
      </c>
      <c r="O19" s="70" t="s">
        <v>47</v>
      </c>
      <c r="P19" s="91">
        <f>[1]СМЕТА!F30</f>
        <v>398301.56</v>
      </c>
      <c r="Q19" s="67"/>
      <c r="R19" s="83">
        <f>ROUND(R18/12,2)</f>
        <v>0</v>
      </c>
    </row>
    <row r="20" spans="1:18" ht="18.75" x14ac:dyDescent="0.25">
      <c r="A20" s="110" t="s">
        <v>38</v>
      </c>
      <c r="B20" s="110"/>
      <c r="C20" s="110"/>
      <c r="D20" s="110"/>
      <c r="E20" s="110"/>
      <c r="F20" s="16"/>
      <c r="G20" s="16"/>
      <c r="H20" s="110" t="s">
        <v>37</v>
      </c>
      <c r="I20" s="110"/>
      <c r="J20" s="110"/>
      <c r="K20" s="110"/>
      <c r="L20" s="110"/>
      <c r="M20" s="57"/>
      <c r="N20" s="60"/>
    </row>
    <row r="21" spans="1:18" ht="18.75" x14ac:dyDescent="0.3">
      <c r="A21" s="110"/>
      <c r="B21" s="110"/>
      <c r="C21" s="110"/>
      <c r="D21" s="110"/>
      <c r="E21" s="17"/>
      <c r="F21" s="16"/>
      <c r="G21" s="16"/>
      <c r="H21" s="110"/>
      <c r="I21" s="110"/>
      <c r="J21" s="110"/>
      <c r="K21" s="110"/>
      <c r="L21" s="110"/>
      <c r="M21" s="97">
        <f>K11/31*27</f>
        <v>346907.81454796507</v>
      </c>
      <c r="N21" s="59"/>
    </row>
    <row r="22" spans="1:18" ht="18.75" x14ac:dyDescent="0.3">
      <c r="A22" s="110" t="s">
        <v>16</v>
      </c>
      <c r="B22" s="110"/>
      <c r="C22" s="110"/>
      <c r="D22" s="110"/>
      <c r="E22" s="17"/>
      <c r="F22" s="16"/>
      <c r="G22" s="16"/>
      <c r="H22" s="110" t="s">
        <v>39</v>
      </c>
      <c r="I22" s="110"/>
      <c r="J22" s="110"/>
      <c r="K22" s="110"/>
      <c r="L22" s="110"/>
      <c r="M22" s="98">
        <f>M21*18/118</f>
        <v>52918.141202231964</v>
      </c>
      <c r="N22" s="54"/>
    </row>
    <row r="23" spans="1:18" ht="18.75" x14ac:dyDescent="0.3">
      <c r="A23" s="111"/>
      <c r="B23" s="111"/>
      <c r="C23" s="111"/>
      <c r="D23" s="111"/>
      <c r="E23" s="17"/>
      <c r="F23" s="14"/>
      <c r="G23" s="14"/>
      <c r="H23" s="112"/>
      <c r="I23" s="112"/>
      <c r="J23" s="112"/>
      <c r="K23" s="112"/>
      <c r="L23" s="112"/>
      <c r="M23" s="56"/>
      <c r="N23" s="55"/>
    </row>
    <row r="24" spans="1:18" ht="15.75" x14ac:dyDescent="0.25">
      <c r="B24" s="12" t="s">
        <v>0</v>
      </c>
      <c r="D24" s="1"/>
      <c r="E24" s="1"/>
      <c r="G24" s="13"/>
      <c r="H24" s="11" t="s">
        <v>0</v>
      </c>
      <c r="I24" s="11"/>
      <c r="M24" s="57"/>
      <c r="N24" s="54"/>
    </row>
    <row r="25" spans="1:18" x14ac:dyDescent="0.25">
      <c r="C25" s="10"/>
      <c r="D25" s="10"/>
      <c r="E25" s="10"/>
      <c r="F25" s="10"/>
      <c r="G25" s="10"/>
      <c r="H25" s="11"/>
      <c r="I25" s="11"/>
    </row>
    <row r="26" spans="1:18" x14ac:dyDescent="0.25">
      <c r="L26" s="42"/>
      <c r="M26" s="58"/>
    </row>
    <row r="27" spans="1:18" x14ac:dyDescent="0.25">
      <c r="L27" s="42"/>
      <c r="M27" s="63"/>
    </row>
    <row r="28" spans="1:18" x14ac:dyDescent="0.25">
      <c r="L28" s="42"/>
      <c r="M28" s="63"/>
    </row>
    <row r="29" spans="1:18" x14ac:dyDescent="0.25">
      <c r="L29" s="42"/>
      <c r="M29" s="63"/>
    </row>
    <row r="57" spans="2:14" s="1" customFormat="1" ht="15.75" x14ac:dyDescent="0.25">
      <c r="B57"/>
      <c r="C57"/>
      <c r="D57"/>
      <c r="E57"/>
      <c r="F57"/>
      <c r="G57"/>
      <c r="H57" s="5"/>
      <c r="I57" s="5"/>
      <c r="M57" s="52"/>
      <c r="N57" s="53"/>
    </row>
  </sheetData>
  <mergeCells count="18">
    <mergeCell ref="A21:D21"/>
    <mergeCell ref="H21:L21"/>
    <mergeCell ref="M2:M3"/>
    <mergeCell ref="N2:N3"/>
    <mergeCell ref="A22:D22"/>
    <mergeCell ref="H22:L22"/>
    <mergeCell ref="A23:D23"/>
    <mergeCell ref="H23:L23"/>
    <mergeCell ref="A6:I6"/>
    <mergeCell ref="A7:I7"/>
    <mergeCell ref="C8:F8"/>
    <mergeCell ref="B13:I13"/>
    <mergeCell ref="A15:D15"/>
    <mergeCell ref="H15:L15"/>
    <mergeCell ref="A19:E19"/>
    <mergeCell ref="H19:L19"/>
    <mergeCell ref="A20:E20"/>
    <mergeCell ref="H20:L20"/>
  </mergeCells>
  <conditionalFormatting sqref="B15:B18 B21:B23">
    <cfRule type="duplicateValues" dxfId="0" priority="5"/>
  </conditionalFormatting>
  <pageMargins left="0.31496062992125984" right="0.35433070866141736" top="0.74803149606299213" bottom="0.74803149606299213" header="0.31496062992125984" footer="0.31496062992125984"/>
  <pageSetup paperSize="9" scale="80" fitToHeight="99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799649EBD0593488F9B7CFF342C1F07" ma:contentTypeVersion="0" ma:contentTypeDescription="Создание документа." ma:contentTypeScope="" ma:versionID="ba1eb8950789eb44f55b6b58db40a89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BAFC21-7602-44FA-9805-B7880CB17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35AD9E-9395-445B-A1A7-6AA3542D6D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58DC5E-3573-4B8C-8E74-454AE46C03FE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1 к ДС Перечень</vt:lpstr>
      <vt:lpstr>Прил_Расчет</vt:lpstr>
      <vt:lpstr>'Прил 1 к ДС Перечень'!Область_печати</vt:lpstr>
      <vt:lpstr>Прил_Расчет!Область_печати</vt:lpstr>
    </vt:vector>
  </TitlesOfParts>
  <Company>ОАО "НК "Роснефть"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evmaksimova</dc:creator>
  <cp:lastModifiedBy>Епейкина Ирина Сергеевна</cp:lastModifiedBy>
  <cp:lastPrinted>2018-10-18T04:52:19Z</cp:lastPrinted>
  <dcterms:created xsi:type="dcterms:W3CDTF">2015-05-28T13:19:07Z</dcterms:created>
  <dcterms:modified xsi:type="dcterms:W3CDTF">2021-03-01T13:12:33Z</dcterms:modified>
  <cp:contentStatus>Утверждена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0x0101007799649EBD0593488F9B7CFF342C1F07</vt:lpwstr>
  </property>
  <property fmtid="{D5CDD505-2E9C-101B-9397-08002B2CF9AE}" pid="3" name="Подразделение-куратор">
    <vt:lpwstr/>
  </property>
</Properties>
</file>